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66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F:\Grupo\GEADF\Administrativo\COMPRAS\Compras 2017\Processos Licitatórios\Tomada de Preços\001 - 2017 - Tomada de Preços - Projeto Nova Sede\Anexos\Anexos do Edital 001-2017\"/>
    </mc:Choice>
  </mc:AlternateContent>
  <bookViews>
    <workbookView xWindow="0" yWindow="0" windowWidth="20490" windowHeight="7755" tabRatio="732"/>
  </bookViews>
  <sheets>
    <sheet name="PLANILHA EM BRANCO" sheetId="15" r:id="rId1"/>
  </sheets>
  <definedNames>
    <definedName name="_xlnm.Print_Area" localSheetId="0">'PLANILHA EM BRANCO'!$B$2:$AC$54</definedName>
    <definedName name="_xlnm.Print_Titles" localSheetId="0">'PLANILHA EM BRANCO'!$1:$12</definedName>
  </definedNames>
  <calcPr calcId="171027" fullPrecision="0"/>
</workbook>
</file>

<file path=xl/calcChain.xml><?xml version="1.0" encoding="utf-8"?>
<calcChain xmlns="http://schemas.openxmlformats.org/spreadsheetml/2006/main">
  <c r="Y47" i="15" l="1"/>
  <c r="Y12" i="15" l="1"/>
</calcChain>
</file>

<file path=xl/sharedStrings.xml><?xml version="1.0" encoding="utf-8"?>
<sst xmlns="http://schemas.openxmlformats.org/spreadsheetml/2006/main" count="161" uniqueCount="84">
  <si>
    <t>ITEM</t>
  </si>
  <si>
    <t>DESCRIÇÃO DOS SERVIÇOS</t>
  </si>
  <si>
    <t xml:space="preserve">UN </t>
  </si>
  <si>
    <t>QUANT</t>
  </si>
  <si>
    <t>1.1</t>
  </si>
  <si>
    <t>TOTAL ITEM</t>
  </si>
  <si>
    <t>TOTAIS:</t>
  </si>
  <si>
    <t>CÓDIGO</t>
  </si>
  <si>
    <t>FONTE</t>
  </si>
  <si>
    <t>2.1</t>
  </si>
  <si>
    <t>3.1</t>
  </si>
  <si>
    <t>3.5</t>
  </si>
  <si>
    <t>3.6</t>
  </si>
  <si>
    <t>1.0</t>
  </si>
  <si>
    <t>EQUIPE TÉCNICA NECESSARIA</t>
  </si>
  <si>
    <t>CON-OO1</t>
  </si>
  <si>
    <t>SETOP/MG</t>
  </si>
  <si>
    <t xml:space="preserve">VISTORIA E CADASTROS </t>
  </si>
  <si>
    <t>VIS-001</t>
  </si>
  <si>
    <t>2.0</t>
  </si>
  <si>
    <t>H/H</t>
  </si>
  <si>
    <t>3.0</t>
  </si>
  <si>
    <t>MERCADO</t>
  </si>
  <si>
    <t>3.8</t>
  </si>
  <si>
    <t>CON-CON-015</t>
  </si>
  <si>
    <t>VIS-CAD-015</t>
  </si>
  <si>
    <t>TÉCNICO DE NÍVEL SUPERIOR - FAIXA C</t>
  </si>
  <si>
    <t>PROJETOS</t>
  </si>
  <si>
    <t>ENGENHEIRO/ARQUITETO CONSULTOR ESPECIAL - FAIXA C (COORDENAÇÃO TÉCNICA E COMPATIBILIZAÇÃO DE PROJETOS)</t>
  </si>
  <si>
    <t>3.2</t>
  </si>
  <si>
    <t>3.3</t>
  </si>
  <si>
    <t>3.4</t>
  </si>
  <si>
    <t>3.7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</si>
  <si>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</si>
  <si>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</si>
  <si>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</si>
  <si>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</si>
  <si>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</si>
  <si>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</si>
  <si>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</si>
  <si>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</si>
  <si>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</si>
  <si>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</si>
  <si>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</si>
  <si>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</si>
  <si>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VB</t>
  </si>
  <si>
    <t>Projeto de rede de informática (dados e voz), antenas coletivas de TV, FM e TV a cabo</t>
  </si>
  <si>
    <t>Projeto de multimídia (computador e projetor), DVD e microfones (com e sem fio), sonorização, áudio e vídeo (auditório e plenário);</t>
  </si>
  <si>
    <t>Projeto de Acústica (auditório e plenário)</t>
  </si>
  <si>
    <t>Projeto de Circuito Fechado de TV (vigilância),</t>
  </si>
  <si>
    <t>Projeto de Grupo Gerador</t>
  </si>
  <si>
    <t>Projeto Luminotécnico</t>
  </si>
  <si>
    <t>Projeto de Ar Condicionado / Ventilação Mecânica / Exaustão</t>
  </si>
  <si>
    <t>Projeto de Instalações Hidraulicas e Sanitárias</t>
  </si>
  <si>
    <t>Projeto de Transporte Vertical (elevador)</t>
  </si>
  <si>
    <t>Projeto de Gás Combustivel</t>
  </si>
  <si>
    <t>Projetos de Conceito Sustentável – Cobertura verde, Captação e Aproveitamento das águas Pluviais;</t>
  </si>
  <si>
    <t>Projeto de captação e irrigação de áreas externas</t>
  </si>
  <si>
    <t>Projeto de Paisagismo</t>
  </si>
  <si>
    <t>Planilha Orçamentária para execução da Obras Nova e Reforma do Prédio Existente</t>
  </si>
  <si>
    <t>Cronograma Fisico Financeiro</t>
  </si>
  <si>
    <t>Projetos de instalações elétricas e eletrônicas</t>
  </si>
  <si>
    <t>Projeto de cabeamento estruturado (rede lógica e telefone)</t>
  </si>
  <si>
    <t>Projeto de Prevenção e Combate a Incêndio</t>
  </si>
  <si>
    <t>Projeto de Sistema de Proteção contra Descargas Atmosféricas - SPDA e aterramento</t>
  </si>
  <si>
    <t>ORÇAMENTOS</t>
  </si>
  <si>
    <t>PROJETOS EXECUTIVOS DE:</t>
  </si>
  <si>
    <t>CONSULTORIA / ELABORAÇÃO DE PROJETOS E COMPATIBILIZAÇÃO</t>
  </si>
  <si>
    <t xml:space="preserve">PLANILHA  DE CUSTOS </t>
  </si>
  <si>
    <t>Projeto de impermeabilização das áreas frias, áreas externas descobertas, terraços, coberturas e espelho d’agua;</t>
  </si>
  <si>
    <t>Projeto das esquadrias de alumínio e Pele de vidro, da nova unidade e sede atual revitalizada</t>
  </si>
  <si>
    <t>3.22</t>
  </si>
  <si>
    <t>3.23</t>
  </si>
  <si>
    <t>Infraestrutura (contenções e fundações)</t>
  </si>
  <si>
    <t>Superestrutura (projeto estrutural)</t>
  </si>
  <si>
    <t>Projeto de drenagem</t>
  </si>
  <si>
    <t>3.21</t>
  </si>
  <si>
    <t>Memorial Descritivo  e Projeto de arquitetura final executivo e compatibilizado, para a 1ª e 2ª fase de implantação, contemplando todas as disciplinas acima e todo e qualquer ajuste necessário para a perfeita execução das obras</t>
  </si>
  <si>
    <t>3.24</t>
  </si>
  <si>
    <t>3.25</t>
  </si>
  <si>
    <t>3.26</t>
  </si>
  <si>
    <t>Projeto dos revestimentos em brises de alumínio;</t>
  </si>
  <si>
    <t>No Preço global estão incluiíos todos os custos, diretos e indiretos, para a perfeita elaboração dos projetos, além dos encargos de qualquer natureza (seguros em geral, direitos autorais, taxas, impostos), bem como, até 5 (cinco) visitas durante a execução da obra, enfim, tudo o que for necessário para a execução total e completa dos trabalhos, conforme especificações constantes no edital.</t>
  </si>
  <si>
    <r>
      <rPr>
        <b/>
        <sz val="11"/>
        <rFont val="Arial"/>
        <family val="2"/>
      </rPr>
      <t>SERVIÇOS A SEREM REALIZADOS:</t>
    </r>
    <r>
      <rPr>
        <sz val="11"/>
        <rFont val="Arial"/>
        <family val="2"/>
      </rPr>
      <t xml:space="preserve"> ELABORAÇÃO DE ESTUDOS E PROJETOS EXECUTIVOS PARA CONSTRUÇÃO DO NOVO PRÉDIO DO CONSELHO REGIONAL DE CONTABILIDADE DE MG E UNIFICAÇÃO COM O PRÉDIO DA SEDE ATUAL, SOB O REGIME DE EMPREITADA GLOBAL.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</si>
</sst>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R$&quot;\ #,##0.00;[Red]\-&quot;R$&quot;\ #,##0.00"/>
    <numFmt numFmtId="165" formatCode="_-&quot;R$&quot;\ * #,##0.00_-;\-&quot;R$&quot;\ * #,##0.00_-;_-&quot;R$&quot;\ * &quot;-&quot;??_-;_-@_-"/>
    <numFmt numFmtId="166" formatCode="_(&quot;R$&quot;* #,##0.00_);_(&quot;R$&quot;* \(#,##0.00\);_(&quot;R$&quot;* &quot;-&quot;??_);_(@_)"/>
  </numFmts>
  <fonts count="14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0" fontId="6" fillId="0" borderId="0"/>
    <xf numFmtId="0" fontId="1" fillId="0" borderId="0"/>
  </cellStyleXfs>
  <cellXfs count="162">
    <xf numFmtId="0" fontId="0" fillId="0" borderId="0" xfId="0"/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/>
    </xf>
    <xf numFmtId="0" fontId="0" fillId="0" borderId="0" xfId="0" applyFill="1" applyAlignment="1" applyProtection="1">
      <alignment vertical="center"/>
    </xf>
    <xf numFmtId="0" fontId="9" fillId="0" borderId="3" xfId="0" applyFont="1" applyFill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9" fillId="0" borderId="5" xfId="0" applyFont="1" applyFill="1" applyBorder="1" applyAlignment="1" applyProtection="1">
      <alignment horizontal="center" vertical="center"/>
      <protection locked="0"/>
    </xf>
    <xf numFmtId="4" fontId="8" fillId="0" borderId="6" xfId="0" applyNumberFormat="1" applyFont="1" applyFill="1" applyBorder="1" applyAlignment="1" applyProtection="1">
      <alignment horizontal="right" vertical="center"/>
      <protection locked="0"/>
    </xf>
    <xf numFmtId="4" fontId="8" fillId="0" borderId="7" xfId="0" applyNumberFormat="1" applyFont="1" applyFill="1" applyBorder="1" applyAlignment="1" applyProtection="1">
      <alignment horizontal="right" vertical="center"/>
      <protection locked="0"/>
    </xf>
    <xf numFmtId="4" fontId="8" fillId="0" borderId="8" xfId="0" applyNumberFormat="1" applyFont="1" applyFill="1" applyBorder="1" applyAlignment="1" applyProtection="1">
      <alignment horizontal="right" vertical="center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0" fontId="8" fillId="0" borderId="5" xfId="0" applyFont="1" applyFill="1" applyBorder="1" applyAlignment="1" applyProtection="1">
      <alignment horizontal="center" vertical="center"/>
      <protection locked="0"/>
    </xf>
    <xf numFmtId="0" fontId="8" fillId="0" borderId="9" xfId="0" applyFont="1" applyFill="1" applyBorder="1" applyAlignment="1" applyProtection="1">
      <alignment vertical="center"/>
    </xf>
    <xf numFmtId="0" fontId="9" fillId="0" borderId="10" xfId="0" applyFont="1" applyFill="1" applyBorder="1" applyAlignment="1" applyProtection="1">
      <alignment horizontal="right" vertical="center"/>
    </xf>
    <xf numFmtId="0" fontId="5" fillId="0" borderId="0" xfId="0" applyFont="1" applyBorder="1" applyAlignment="1" applyProtection="1">
      <alignment vertical="center"/>
    </xf>
    <xf numFmtId="0" fontId="9" fillId="0" borderId="14" xfId="0" applyFont="1" applyFill="1" applyBorder="1" applyAlignment="1" applyProtection="1">
      <alignment horizontal="center" vertical="center"/>
      <protection locked="0"/>
    </xf>
    <xf numFmtId="0" fontId="8" fillId="0" borderId="14" xfId="0" applyFont="1" applyFill="1" applyBorder="1" applyAlignment="1" applyProtection="1">
      <alignment horizontal="center" vertical="center"/>
      <protection locked="0"/>
    </xf>
    <xf numFmtId="0" fontId="9" fillId="0" borderId="14" xfId="2" applyFont="1" applyFill="1" applyBorder="1" applyAlignment="1" applyProtection="1">
      <alignment horizontal="center" vertical="center"/>
      <protection locked="0"/>
    </xf>
    <xf numFmtId="0" fontId="8" fillId="0" borderId="14" xfId="2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Fill="1" applyBorder="1" applyAlignment="1" applyProtection="1">
      <alignment vertical="center"/>
    </xf>
    <xf numFmtId="0" fontId="8" fillId="0" borderId="15" xfId="0" applyFont="1" applyFill="1" applyBorder="1" applyAlignment="1" applyProtection="1">
      <alignment horizontal="center" vertical="center"/>
      <protection locked="0"/>
    </xf>
    <xf numFmtId="49" fontId="8" fillId="0" borderId="3" xfId="0" applyNumberFormat="1" applyFont="1" applyFill="1" applyBorder="1" applyAlignment="1" applyProtection="1">
      <alignment horizontal="left" vertical="center"/>
      <protection locked="0"/>
    </xf>
    <xf numFmtId="49" fontId="8" fillId="0" borderId="5" xfId="0" applyNumberFormat="1" applyFont="1" applyFill="1" applyBorder="1" applyAlignment="1" applyProtection="1">
      <alignment horizontal="left" vertical="center"/>
      <protection locked="0"/>
    </xf>
    <xf numFmtId="49" fontId="8" fillId="0" borderId="3" xfId="0" applyNumberFormat="1" applyFont="1" applyFill="1" applyBorder="1" applyAlignment="1" applyProtection="1">
      <alignment horizontal="center" vertical="center"/>
      <protection locked="0"/>
    </xf>
    <xf numFmtId="49" fontId="8" fillId="0" borderId="4" xfId="0" applyNumberFormat="1" applyFont="1" applyFill="1" applyBorder="1" applyAlignment="1" applyProtection="1">
      <alignment horizontal="center" vertical="center"/>
      <protection locked="0"/>
    </xf>
    <xf numFmtId="0" fontId="8" fillId="0" borderId="16" xfId="0" applyFont="1" applyFill="1" applyBorder="1" applyAlignment="1" applyProtection="1">
      <alignment vertical="center"/>
    </xf>
    <xf numFmtId="49" fontId="8" fillId="0" borderId="6" xfId="0" applyNumberFormat="1" applyFont="1" applyFill="1" applyBorder="1" applyAlignment="1" applyProtection="1">
      <alignment horizontal="center" vertical="center"/>
      <protection locked="0"/>
    </xf>
    <xf numFmtId="49" fontId="8" fillId="0" borderId="8" xfId="0" applyNumberFormat="1" applyFont="1" applyFill="1" applyBorder="1" applyAlignment="1" applyProtection="1">
      <alignment horizontal="center" vertical="center"/>
      <protection locked="0"/>
    </xf>
    <xf numFmtId="166" fontId="3" fillId="0" borderId="36" xfId="1" applyFont="1" applyFill="1" applyBorder="1" applyAlignment="1" applyProtection="1">
      <alignment horizontal="center" vertical="center"/>
    </xf>
    <xf numFmtId="166" fontId="3" fillId="0" borderId="20" xfId="1" applyFont="1" applyFill="1" applyBorder="1" applyAlignment="1" applyProtection="1">
      <alignment horizontal="center" vertical="center"/>
    </xf>
    <xf numFmtId="0" fontId="0" fillId="0" borderId="20" xfId="0" applyBorder="1" applyAlignment="1">
      <alignment horizontal="center" vertical="center"/>
    </xf>
    <xf numFmtId="0" fontId="3" fillId="0" borderId="20" xfId="0" applyFont="1" applyFill="1" applyBorder="1" applyAlignment="1" applyProtection="1">
      <alignment horizontal="center" vertical="center"/>
    </xf>
    <xf numFmtId="0" fontId="3" fillId="0" borderId="38" xfId="0" applyFont="1" applyFill="1" applyBorder="1" applyAlignment="1" applyProtection="1">
      <alignment horizontal="center" vertical="center"/>
    </xf>
    <xf numFmtId="0" fontId="3" fillId="0" borderId="21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12" fillId="0" borderId="6" xfId="0" applyFont="1" applyFill="1" applyBorder="1" applyAlignment="1" applyProtection="1">
      <alignment horizontal="left" vertical="center" wrapText="1"/>
      <protection locked="0"/>
    </xf>
    <xf numFmtId="0" fontId="12" fillId="0" borderId="7" xfId="0" applyFont="1" applyFill="1" applyBorder="1" applyAlignment="1" applyProtection="1">
      <alignment horizontal="left" vertical="center" wrapText="1"/>
      <protection locked="0"/>
    </xf>
    <xf numFmtId="0" fontId="12" fillId="0" borderId="8" xfId="0" applyFont="1" applyFill="1" applyBorder="1" applyAlignment="1" applyProtection="1">
      <alignment horizontal="left" vertical="center" wrapText="1"/>
      <protection locked="0"/>
    </xf>
    <xf numFmtId="0" fontId="8" fillId="0" borderId="2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164" fontId="8" fillId="0" borderId="6" xfId="0" applyNumberFormat="1" applyFont="1" applyFill="1" applyBorder="1" applyAlignment="1" applyProtection="1">
      <alignment horizontal="center" vertical="center"/>
      <protection locked="0"/>
    </xf>
    <xf numFmtId="164" fontId="8" fillId="0" borderId="7" xfId="0" applyNumberFormat="1" applyFont="1" applyFill="1" applyBorder="1" applyAlignment="1" applyProtection="1">
      <alignment horizontal="center" vertical="center"/>
      <protection locked="0"/>
    </xf>
    <xf numFmtId="164" fontId="8" fillId="0" borderId="17" xfId="0" applyNumberFormat="1" applyFont="1" applyFill="1" applyBorder="1" applyAlignment="1" applyProtection="1">
      <alignment horizontal="center" vertical="center"/>
      <protection locked="0"/>
    </xf>
    <xf numFmtId="165" fontId="8" fillId="0" borderId="46" xfId="0" applyNumberFormat="1" applyFont="1" applyBorder="1" applyAlignment="1" applyProtection="1">
      <alignment horizontal="center" vertical="center"/>
    </xf>
    <xf numFmtId="165" fontId="8" fillId="0" borderId="9" xfId="0" applyNumberFormat="1" applyFont="1" applyBorder="1" applyAlignment="1" applyProtection="1">
      <alignment horizontal="center" vertical="center"/>
    </xf>
    <xf numFmtId="165" fontId="8" fillId="0" borderId="47" xfId="0" applyNumberFormat="1" applyFont="1" applyBorder="1" applyAlignment="1" applyProtection="1">
      <alignment horizontal="center" vertical="center"/>
    </xf>
    <xf numFmtId="49" fontId="8" fillId="0" borderId="6" xfId="0" applyNumberFormat="1" applyFont="1" applyFill="1" applyBorder="1" applyAlignment="1" applyProtection="1">
      <alignment horizontal="center" vertical="center"/>
      <protection locked="0"/>
    </xf>
    <xf numFmtId="49" fontId="8" fillId="0" borderId="8" xfId="0" applyNumberFormat="1" applyFont="1" applyFill="1" applyBorder="1" applyAlignment="1" applyProtection="1">
      <alignment horizontal="center" vertical="center"/>
      <protection locked="0"/>
    </xf>
    <xf numFmtId="0" fontId="12" fillId="0" borderId="22" xfId="0" applyFont="1" applyBorder="1" applyAlignment="1">
      <alignment horizontal="justify" vertical="justify"/>
    </xf>
    <xf numFmtId="0" fontId="12" fillId="0" borderId="23" xfId="0" applyFont="1" applyBorder="1" applyAlignment="1">
      <alignment horizontal="justify" vertical="justify"/>
    </xf>
    <xf numFmtId="0" fontId="12" fillId="0" borderId="13" xfId="0" applyFont="1" applyBorder="1" applyAlignment="1">
      <alignment horizontal="justify" vertical="justify"/>
    </xf>
    <xf numFmtId="0" fontId="8" fillId="0" borderId="6" xfId="0" applyFont="1" applyFill="1" applyBorder="1" applyAlignment="1" applyProtection="1">
      <alignment horizontal="center" vertical="center"/>
      <protection locked="0"/>
    </xf>
    <xf numFmtId="0" fontId="8" fillId="0" borderId="8" xfId="0" applyFont="1" applyFill="1" applyBorder="1" applyAlignment="1" applyProtection="1">
      <alignment horizontal="center" vertical="center"/>
      <protection locked="0"/>
    </xf>
    <xf numFmtId="4" fontId="8" fillId="0" borderId="22" xfId="0" applyNumberFormat="1" applyFont="1" applyFill="1" applyBorder="1" applyAlignment="1" applyProtection="1">
      <alignment horizontal="center" vertical="center"/>
      <protection locked="0"/>
    </xf>
    <xf numFmtId="4" fontId="8" fillId="0" borderId="23" xfId="0" applyNumberFormat="1" applyFont="1" applyFill="1" applyBorder="1" applyAlignment="1" applyProtection="1">
      <alignment horizontal="center" vertical="center"/>
      <protection locked="0"/>
    </xf>
    <xf numFmtId="4" fontId="8" fillId="0" borderId="13" xfId="0" applyNumberFormat="1" applyFont="1" applyFill="1" applyBorder="1" applyAlignment="1" applyProtection="1">
      <alignment horizontal="center" vertical="center"/>
      <protection locked="0"/>
    </xf>
    <xf numFmtId="0" fontId="12" fillId="0" borderId="6" xfId="0" applyFont="1" applyFill="1" applyBorder="1" applyAlignment="1" applyProtection="1">
      <alignment horizontal="justify" vertical="justify" wrapText="1"/>
      <protection locked="0"/>
    </xf>
    <xf numFmtId="0" fontId="12" fillId="0" borderId="7" xfId="0" applyFont="1" applyFill="1" applyBorder="1" applyAlignment="1" applyProtection="1">
      <alignment horizontal="justify" vertical="justify" wrapText="1"/>
      <protection locked="0"/>
    </xf>
    <xf numFmtId="0" fontId="12" fillId="0" borderId="8" xfId="0" applyFont="1" applyFill="1" applyBorder="1" applyAlignment="1" applyProtection="1">
      <alignment horizontal="justify" vertical="justify" wrapText="1"/>
      <protection locked="0"/>
    </xf>
    <xf numFmtId="4" fontId="8" fillId="0" borderId="6" xfId="0" applyNumberFormat="1" applyFont="1" applyFill="1" applyBorder="1" applyAlignment="1" applyProtection="1">
      <alignment horizontal="center" vertical="center"/>
      <protection locked="0"/>
    </xf>
    <xf numFmtId="4" fontId="8" fillId="0" borderId="7" xfId="0" applyNumberFormat="1" applyFont="1" applyFill="1" applyBorder="1" applyAlignment="1" applyProtection="1">
      <alignment horizontal="center" vertical="center"/>
      <protection locked="0"/>
    </xf>
    <xf numFmtId="4" fontId="8" fillId="0" borderId="8" xfId="0" applyNumberFormat="1" applyFont="1" applyFill="1" applyBorder="1" applyAlignment="1" applyProtection="1">
      <alignment horizontal="center" vertical="center"/>
      <protection locked="0"/>
    </xf>
    <xf numFmtId="0" fontId="12" fillId="0" borderId="6" xfId="0" applyFont="1" applyFill="1" applyBorder="1" applyAlignment="1" applyProtection="1">
      <alignment horizontal="justify" vertical="justify"/>
      <protection locked="0"/>
    </xf>
    <xf numFmtId="0" fontId="12" fillId="0" borderId="7" xfId="0" applyFont="1" applyFill="1" applyBorder="1" applyAlignment="1" applyProtection="1">
      <alignment horizontal="justify" vertical="justify"/>
      <protection locked="0"/>
    </xf>
    <xf numFmtId="0" fontId="12" fillId="0" borderId="8" xfId="0" applyFont="1" applyFill="1" applyBorder="1" applyAlignment="1" applyProtection="1">
      <alignment horizontal="justify" vertical="justify"/>
      <protection locked="0"/>
    </xf>
    <xf numFmtId="49" fontId="9" fillId="0" borderId="6" xfId="0" applyNumberFormat="1" applyFont="1" applyFill="1" applyBorder="1" applyAlignment="1" applyProtection="1">
      <alignment horizontal="center" vertical="center"/>
      <protection locked="0"/>
    </xf>
    <xf numFmtId="49" fontId="9" fillId="0" borderId="8" xfId="0" applyNumberFormat="1" applyFont="1" applyFill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27" xfId="0" applyFont="1" applyBorder="1" applyAlignment="1">
      <alignment vertical="center" wrapText="1"/>
    </xf>
    <xf numFmtId="0" fontId="7" fillId="0" borderId="28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7" fillId="0" borderId="29" xfId="0" applyFont="1" applyBorder="1" applyAlignment="1">
      <alignment vertical="center" wrapText="1"/>
    </xf>
    <xf numFmtId="0" fontId="12" fillId="0" borderId="6" xfId="0" applyFont="1" applyFill="1" applyBorder="1" applyAlignment="1" applyProtection="1">
      <alignment horizontal="left" vertical="center"/>
      <protection locked="0"/>
    </xf>
    <xf numFmtId="0" fontId="12" fillId="0" borderId="7" xfId="0" applyFont="1" applyFill="1" applyBorder="1" applyAlignment="1" applyProtection="1">
      <alignment horizontal="left" vertical="center"/>
      <protection locked="0"/>
    </xf>
    <xf numFmtId="0" fontId="12" fillId="0" borderId="8" xfId="0" applyFont="1" applyFill="1" applyBorder="1" applyAlignment="1" applyProtection="1">
      <alignment horizontal="left" vertical="center"/>
      <protection locked="0"/>
    </xf>
    <xf numFmtId="49" fontId="8" fillId="0" borderId="6" xfId="0" applyNumberFormat="1" applyFont="1" applyFill="1" applyBorder="1" applyAlignment="1" applyProtection="1">
      <alignment horizontal="left" vertical="center"/>
      <protection locked="0"/>
    </xf>
    <xf numFmtId="49" fontId="8" fillId="0" borderId="8" xfId="0" applyNumberFormat="1" applyFont="1" applyFill="1" applyBorder="1" applyAlignment="1" applyProtection="1">
      <alignment horizontal="left" vertical="center"/>
      <protection locked="0"/>
    </xf>
    <xf numFmtId="0" fontId="10" fillId="0" borderId="34" xfId="0" applyFont="1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35" xfId="0" applyFill="1" applyBorder="1" applyAlignment="1">
      <alignment horizontal="left" vertical="center" wrapText="1"/>
    </xf>
    <xf numFmtId="0" fontId="3" fillId="0" borderId="36" xfId="0" applyFont="1" applyFill="1" applyBorder="1" applyAlignment="1" applyProtection="1">
      <alignment horizontal="center" vertical="center"/>
    </xf>
    <xf numFmtId="0" fontId="3" fillId="0" borderId="20" xfId="0" applyFont="1" applyFill="1" applyBorder="1" applyAlignment="1" applyProtection="1">
      <alignment horizontal="center" vertical="center"/>
    </xf>
    <xf numFmtId="0" fontId="3" fillId="0" borderId="38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1" xfId="0" applyFont="1" applyFill="1" applyBorder="1" applyAlignment="1" applyProtection="1">
      <alignment horizontal="center" vertical="center"/>
    </xf>
    <xf numFmtId="0" fontId="3" fillId="0" borderId="43" xfId="0" applyFont="1" applyFill="1" applyBorder="1" applyAlignment="1" applyProtection="1">
      <alignment horizontal="center" vertical="center"/>
    </xf>
    <xf numFmtId="0" fontId="3" fillId="0" borderId="21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9" fillId="0" borderId="11" xfId="0" applyFont="1" applyFill="1" applyBorder="1" applyAlignment="1" applyProtection="1">
      <alignment horizontal="center" vertical="center"/>
    </xf>
    <xf numFmtId="4" fontId="9" fillId="0" borderId="6" xfId="0" applyNumberFormat="1" applyFont="1" applyFill="1" applyBorder="1" applyAlignment="1" applyProtection="1">
      <alignment horizontal="center" vertical="center"/>
      <protection locked="0"/>
    </xf>
    <xf numFmtId="4" fontId="9" fillId="0" borderId="7" xfId="0" applyNumberFormat="1" applyFont="1" applyFill="1" applyBorder="1" applyAlignment="1" applyProtection="1">
      <alignment horizontal="center" vertical="center"/>
      <protection locked="0"/>
    </xf>
    <xf numFmtId="4" fontId="9" fillId="0" borderId="17" xfId="0" applyNumberFormat="1" applyFont="1" applyFill="1" applyBorder="1" applyAlignment="1" applyProtection="1">
      <alignment horizontal="center" vertical="center"/>
      <protection locked="0"/>
    </xf>
    <xf numFmtId="166" fontId="8" fillId="0" borderId="6" xfId="1" applyFont="1" applyFill="1" applyBorder="1" applyAlignment="1" applyProtection="1">
      <alignment horizontal="right" vertical="center"/>
    </xf>
    <xf numFmtId="166" fontId="8" fillId="0" borderId="7" xfId="1" applyFont="1" applyFill="1" applyBorder="1" applyAlignment="1" applyProtection="1">
      <alignment horizontal="right" vertical="center"/>
    </xf>
    <xf numFmtId="166" fontId="8" fillId="0" borderId="17" xfId="1" applyFont="1" applyFill="1" applyBorder="1" applyAlignment="1" applyProtection="1">
      <alignment horizontal="right" vertical="center"/>
    </xf>
    <xf numFmtId="166" fontId="8" fillId="0" borderId="3" xfId="1" applyFont="1" applyFill="1" applyBorder="1" applyAlignment="1" applyProtection="1">
      <alignment horizontal="right" vertical="center"/>
    </xf>
    <xf numFmtId="166" fontId="8" fillId="0" borderId="4" xfId="1" applyFont="1" applyFill="1" applyBorder="1" applyAlignment="1" applyProtection="1">
      <alignment horizontal="right" vertical="center"/>
    </xf>
    <xf numFmtId="166" fontId="8" fillId="0" borderId="31" xfId="1" applyFont="1" applyFill="1" applyBorder="1" applyAlignment="1" applyProtection="1">
      <alignment horizontal="right" vertical="center"/>
    </xf>
    <xf numFmtId="0" fontId="3" fillId="0" borderId="37" xfId="0" applyFont="1" applyFill="1" applyBorder="1" applyAlignment="1" applyProtection="1">
      <alignment horizontal="center" vertical="center" textRotation="90"/>
    </xf>
    <xf numFmtId="0" fontId="3" fillId="0" borderId="19" xfId="0" applyFont="1" applyFill="1" applyBorder="1" applyAlignment="1" applyProtection="1">
      <alignment horizontal="center" vertical="center" textRotation="90"/>
    </xf>
    <xf numFmtId="0" fontId="3" fillId="0" borderId="42" xfId="0" applyFont="1" applyFill="1" applyBorder="1" applyAlignment="1" applyProtection="1">
      <alignment horizontal="center" vertical="center" textRotation="90"/>
    </xf>
    <xf numFmtId="0" fontId="9" fillId="0" borderId="36" xfId="0" applyFont="1" applyFill="1" applyBorder="1" applyAlignment="1" applyProtection="1">
      <alignment horizontal="center" vertical="center"/>
    </xf>
    <xf numFmtId="0" fontId="9" fillId="0" borderId="38" xfId="0" applyFont="1" applyFill="1" applyBorder="1" applyAlignment="1" applyProtection="1">
      <alignment horizontal="center" vertical="center"/>
    </xf>
    <xf numFmtId="0" fontId="9" fillId="0" borderId="43" xfId="0" applyFont="1" applyFill="1" applyBorder="1" applyAlignment="1" applyProtection="1">
      <alignment horizontal="center" vertical="center"/>
    </xf>
    <xf numFmtId="0" fontId="9" fillId="0" borderId="12" xfId="0" applyFont="1" applyFill="1" applyBorder="1" applyAlignment="1" applyProtection="1">
      <alignment horizontal="center" vertical="center"/>
    </xf>
    <xf numFmtId="0" fontId="13" fillId="0" borderId="3" xfId="0" applyFont="1" applyFill="1" applyBorder="1" applyAlignment="1" applyProtection="1">
      <alignment horizontal="left" vertical="center"/>
      <protection locked="0"/>
    </xf>
    <xf numFmtId="0" fontId="13" fillId="0" borderId="4" xfId="0" applyFont="1" applyFill="1" applyBorder="1" applyAlignment="1" applyProtection="1">
      <alignment horizontal="left" vertical="center"/>
      <protection locked="0"/>
    </xf>
    <xf numFmtId="0" fontId="13" fillId="0" borderId="5" xfId="0" applyFont="1" applyFill="1" applyBorder="1" applyAlignment="1" applyProtection="1">
      <alignment horizontal="left" vertical="center"/>
      <protection locked="0"/>
    </xf>
    <xf numFmtId="0" fontId="9" fillId="0" borderId="6" xfId="0" applyFont="1" applyFill="1" applyBorder="1" applyAlignment="1" applyProtection="1">
      <alignment horizontal="center" vertical="center"/>
      <protection locked="0"/>
    </xf>
    <xf numFmtId="0" fontId="9" fillId="0" borderId="8" xfId="0" applyFont="1" applyFill="1" applyBorder="1" applyAlignment="1" applyProtection="1">
      <alignment horizontal="center" vertical="center"/>
      <protection locked="0"/>
    </xf>
    <xf numFmtId="4" fontId="9" fillId="0" borderId="6" xfId="0" applyNumberFormat="1" applyFont="1" applyFill="1" applyBorder="1" applyAlignment="1" applyProtection="1">
      <alignment horizontal="right" vertical="center"/>
      <protection locked="0"/>
    </xf>
    <xf numFmtId="4" fontId="9" fillId="0" borderId="7" xfId="0" applyNumberFormat="1" applyFont="1" applyFill="1" applyBorder="1" applyAlignment="1" applyProtection="1">
      <alignment horizontal="right" vertical="center"/>
      <protection locked="0"/>
    </xf>
    <xf numFmtId="4" fontId="9" fillId="0" borderId="8" xfId="0" applyNumberFormat="1" applyFont="1" applyFill="1" applyBorder="1" applyAlignment="1" applyProtection="1">
      <alignment horizontal="right" vertical="center"/>
      <protection locked="0"/>
    </xf>
    <xf numFmtId="166" fontId="3" fillId="0" borderId="39" xfId="1" applyFont="1" applyFill="1" applyBorder="1" applyAlignment="1" applyProtection="1">
      <alignment horizontal="center" vertical="center"/>
    </xf>
    <xf numFmtId="166" fontId="3" fillId="0" borderId="40" xfId="1" applyFont="1" applyFill="1" applyBorder="1" applyAlignment="1" applyProtection="1">
      <alignment horizontal="center" vertical="center"/>
    </xf>
    <xf numFmtId="166" fontId="3" fillId="0" borderId="30" xfId="1" applyFont="1" applyFill="1" applyBorder="1" applyAlignment="1" applyProtection="1">
      <alignment horizontal="center" vertical="center"/>
    </xf>
    <xf numFmtId="166" fontId="3" fillId="0" borderId="41" xfId="1" applyFont="1" applyFill="1" applyBorder="1" applyAlignment="1" applyProtection="1">
      <alignment horizontal="center" vertical="center"/>
    </xf>
    <xf numFmtId="166" fontId="3" fillId="0" borderId="44" xfId="1" applyFont="1" applyFill="1" applyBorder="1" applyAlignment="1" applyProtection="1">
      <alignment horizontal="center" vertical="center"/>
    </xf>
    <xf numFmtId="166" fontId="3" fillId="0" borderId="45" xfId="1" applyFont="1" applyFill="1" applyBorder="1" applyAlignment="1" applyProtection="1">
      <alignment horizontal="center" vertical="center"/>
    </xf>
    <xf numFmtId="49" fontId="8" fillId="0" borderId="3" xfId="0" applyNumberFormat="1" applyFont="1" applyFill="1" applyBorder="1" applyAlignment="1" applyProtection="1">
      <alignment horizontal="left" vertical="center"/>
      <protection locked="0"/>
    </xf>
    <xf numFmtId="49" fontId="8" fillId="0" borderId="5" xfId="0" applyNumberFormat="1" applyFont="1" applyFill="1" applyBorder="1" applyAlignment="1" applyProtection="1">
      <alignment horizontal="left" vertical="center"/>
      <protection locked="0"/>
    </xf>
    <xf numFmtId="49" fontId="8" fillId="0" borderId="3" xfId="0" applyNumberFormat="1" applyFont="1" applyFill="1" applyBorder="1" applyAlignment="1" applyProtection="1">
      <alignment horizontal="center" vertical="center"/>
      <protection locked="0"/>
    </xf>
    <xf numFmtId="49" fontId="8" fillId="0" borderId="4" xfId="0" applyNumberFormat="1" applyFont="1" applyFill="1" applyBorder="1" applyAlignment="1" applyProtection="1">
      <alignment horizontal="center" vertical="center"/>
      <protection locked="0"/>
    </xf>
    <xf numFmtId="0" fontId="9" fillId="0" borderId="3" xfId="0" applyFont="1" applyFill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9" fillId="0" borderId="5" xfId="0" applyFont="1" applyFill="1" applyBorder="1" applyAlignment="1" applyProtection="1">
      <alignment horizontal="center" vertical="center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0" fontId="8" fillId="0" borderId="5" xfId="0" applyFont="1" applyFill="1" applyBorder="1" applyAlignment="1" applyProtection="1">
      <alignment horizontal="center" vertical="center"/>
      <protection locked="0"/>
    </xf>
    <xf numFmtId="4" fontId="8" fillId="0" borderId="3" xfId="0" applyNumberFormat="1" applyFont="1" applyFill="1" applyBorder="1" applyAlignment="1" applyProtection="1">
      <alignment horizontal="right" vertical="center"/>
      <protection locked="0"/>
    </xf>
    <xf numFmtId="4" fontId="8" fillId="0" borderId="4" xfId="0" applyNumberFormat="1" applyFont="1" applyFill="1" applyBorder="1" applyAlignment="1" applyProtection="1">
      <alignment horizontal="right" vertical="center"/>
      <protection locked="0"/>
    </xf>
    <xf numFmtId="4" fontId="8" fillId="0" borderId="5" xfId="0" applyNumberFormat="1" applyFont="1" applyFill="1" applyBorder="1" applyAlignment="1" applyProtection="1">
      <alignment horizontal="right" vertical="center"/>
      <protection locked="0"/>
    </xf>
    <xf numFmtId="0" fontId="13" fillId="0" borderId="6" xfId="0" applyFont="1" applyFill="1" applyBorder="1" applyAlignment="1" applyProtection="1">
      <alignment horizontal="left" vertical="center"/>
      <protection locked="0"/>
    </xf>
    <xf numFmtId="0" fontId="13" fillId="0" borderId="7" xfId="0" applyFont="1" applyFill="1" applyBorder="1" applyAlignment="1" applyProtection="1">
      <alignment horizontal="left" vertical="center"/>
      <protection locked="0"/>
    </xf>
    <xf numFmtId="0" fontId="13" fillId="0" borderId="8" xfId="0" applyFont="1" applyFill="1" applyBorder="1" applyAlignment="1" applyProtection="1">
      <alignment horizontal="left" vertical="center"/>
      <protection locked="0"/>
    </xf>
    <xf numFmtId="0" fontId="12" fillId="0" borderId="6" xfId="0" applyFont="1" applyBorder="1" applyAlignment="1">
      <alignment horizontal="justify" vertical="justify" wrapText="1"/>
    </xf>
    <xf numFmtId="0" fontId="12" fillId="0" borderId="7" xfId="0" applyFont="1" applyBorder="1" applyAlignment="1">
      <alignment horizontal="justify" vertical="justify" wrapText="1"/>
    </xf>
    <xf numFmtId="0" fontId="12" fillId="0" borderId="8" xfId="0" applyFont="1" applyBorder="1" applyAlignment="1">
      <alignment horizontal="justify" vertical="justify" wrapText="1"/>
    </xf>
  </cellXfs>
  <cellStyles count="4">
    <cellStyle name="Moeda" xfId="1" builtinId="4"/>
    <cellStyle name="Normal" xfId="0" builtinId="0"/>
    <cellStyle name="Normal 2 2" xfId="2"/>
    <cellStyle name="Normal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/>
  <dimension ref="A1:AH88"/>
  <sheetViews>
    <sheetView showGridLines="0" showZeros="0" tabSelected="1" topLeftCell="A40" zoomScale="130" zoomScaleNormal="130" zoomScaleSheetLayoutView="100" zoomScalePageLayoutView="115" workbookViewId="0">
      <selection activeCell="G43" sqref="G43:S43"/>
    </sheetView>
  </sheetViews>
  <sheetFormatPr defaultRowHeight="12" customHeight="1" x14ac:dyDescent="0.2"/>
  <cols>
    <col min="1" max="1" width="1" style="2" customWidth="1"/>
    <col min="2" max="2" width="4.28515625" style="1" customWidth="1"/>
    <col min="3" max="3" width="4.7109375" style="1" customWidth="1"/>
    <col min="4" max="4" width="7.28515625" style="1" customWidth="1"/>
    <col min="5" max="5" width="3.28515625" style="1" customWidth="1"/>
    <col min="6" max="6" width="6" style="11" customWidth="1"/>
    <col min="7" max="7" width="9.28515625" style="11" customWidth="1"/>
    <col min="8" max="11" width="3.28515625" style="11" customWidth="1"/>
    <col min="12" max="18" width="3.28515625" style="2" customWidth="1"/>
    <col min="19" max="19" width="13.28515625" style="2" customWidth="1"/>
    <col min="20" max="20" width="3.28515625" style="2" customWidth="1"/>
    <col min="21" max="21" width="1.7109375" style="2" customWidth="1"/>
    <col min="22" max="22" width="2.7109375" style="2" customWidth="1"/>
    <col min="23" max="23" width="3.7109375" style="2" customWidth="1"/>
    <col min="24" max="24" width="1.140625" style="2" customWidth="1"/>
    <col min="25" max="26" width="2.7109375" style="2" customWidth="1"/>
    <col min="27" max="27" width="4" style="2" customWidth="1"/>
    <col min="28" max="28" width="1.28515625" style="2" customWidth="1"/>
    <col min="29" max="29" width="2.140625" style="2" customWidth="1"/>
    <col min="30" max="33" width="3.28515625" style="2" customWidth="1"/>
    <col min="34" max="34" width="3.28515625" style="4" customWidth="1"/>
    <col min="35" max="42" width="3.28515625" style="2" customWidth="1"/>
    <col min="43" max="16384" width="9.140625" style="2"/>
  </cols>
  <sheetData>
    <row r="1" spans="1:34" ht="6.75" customHeight="1" thickBot="1" x14ac:dyDescent="0.25">
      <c r="F1" s="2"/>
      <c r="G1" s="2"/>
      <c r="H1" s="2"/>
      <c r="I1" s="2"/>
      <c r="J1" s="2"/>
      <c r="K1" s="2"/>
      <c r="Z1" s="3"/>
    </row>
    <row r="2" spans="1:34" ht="12.75" customHeight="1" x14ac:dyDescent="0.2">
      <c r="A2" s="3"/>
      <c r="B2" s="86" t="s">
        <v>68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8"/>
    </row>
    <row r="3" spans="1:34" ht="12" customHeight="1" x14ac:dyDescent="0.2">
      <c r="A3" s="3"/>
      <c r="B3" s="89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1"/>
    </row>
    <row r="4" spans="1:34" ht="4.5" customHeight="1" x14ac:dyDescent="0.2">
      <c r="A4" s="3"/>
      <c r="B4" s="89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1"/>
    </row>
    <row r="5" spans="1:34" s="5" customFormat="1" ht="13.5" customHeight="1" x14ac:dyDescent="0.2">
      <c r="B5" s="89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1"/>
      <c r="AH5" s="6"/>
    </row>
    <row r="6" spans="1:34" ht="5.25" customHeight="1" thickBot="1" x14ac:dyDescent="0.25">
      <c r="A6" s="3"/>
      <c r="B6" s="92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4"/>
    </row>
    <row r="7" spans="1:34" s="3" customFormat="1" ht="49.5" customHeight="1" thickBot="1" x14ac:dyDescent="0.25">
      <c r="B7" s="100" t="s">
        <v>83</v>
      </c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2"/>
      <c r="AH7" s="7"/>
    </row>
    <row r="8" spans="1:34" ht="13.5" customHeight="1" thickBot="1" x14ac:dyDescent="0.25">
      <c r="B8" s="40"/>
      <c r="C8" s="41"/>
      <c r="D8" s="41"/>
      <c r="E8" s="41"/>
      <c r="F8" s="4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</row>
    <row r="9" spans="1:34" ht="12" customHeight="1" x14ac:dyDescent="0.2">
      <c r="B9" s="123" t="s">
        <v>0</v>
      </c>
      <c r="C9" s="126" t="s">
        <v>7</v>
      </c>
      <c r="D9" s="127"/>
      <c r="E9" s="43"/>
      <c r="F9" s="44"/>
      <c r="G9" s="103" t="s">
        <v>1</v>
      </c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5"/>
      <c r="T9" s="103" t="s">
        <v>2</v>
      </c>
      <c r="U9" s="105"/>
      <c r="V9" s="103" t="s">
        <v>3</v>
      </c>
      <c r="W9" s="104"/>
      <c r="X9" s="105"/>
      <c r="Y9" s="138" t="s">
        <v>5</v>
      </c>
      <c r="Z9" s="138"/>
      <c r="AA9" s="138"/>
      <c r="AB9" s="138"/>
      <c r="AC9" s="139"/>
    </row>
    <row r="10" spans="1:34" ht="12" customHeight="1" x14ac:dyDescent="0.2">
      <c r="A10" s="8"/>
      <c r="B10" s="124"/>
      <c r="C10" s="112"/>
      <c r="D10" s="113"/>
      <c r="E10" s="112" t="s">
        <v>8</v>
      </c>
      <c r="F10" s="113"/>
      <c r="G10" s="106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8"/>
      <c r="T10" s="106"/>
      <c r="U10" s="108"/>
      <c r="V10" s="106"/>
      <c r="W10" s="107"/>
      <c r="X10" s="108"/>
      <c r="Y10" s="140"/>
      <c r="Z10" s="140"/>
      <c r="AA10" s="140"/>
      <c r="AB10" s="140"/>
      <c r="AC10" s="141"/>
    </row>
    <row r="11" spans="1:34" ht="18.75" customHeight="1" thickBot="1" x14ac:dyDescent="0.25">
      <c r="A11" s="8"/>
      <c r="B11" s="125"/>
      <c r="C11" s="128"/>
      <c r="D11" s="129"/>
      <c r="E11" s="45"/>
      <c r="F11" s="46"/>
      <c r="G11" s="109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1"/>
      <c r="T11" s="109"/>
      <c r="U11" s="111"/>
      <c r="V11" s="109"/>
      <c r="W11" s="110"/>
      <c r="X11" s="111"/>
      <c r="Y11" s="142"/>
      <c r="Z11" s="142"/>
      <c r="AA11" s="142"/>
      <c r="AB11" s="142"/>
      <c r="AC11" s="143"/>
    </row>
    <row r="12" spans="1:34" ht="15.75" customHeight="1" x14ac:dyDescent="0.2">
      <c r="A12" s="8"/>
      <c r="B12" s="32"/>
      <c r="C12" s="144"/>
      <c r="D12" s="145"/>
      <c r="E12" s="146"/>
      <c r="F12" s="147"/>
      <c r="G12" s="148" t="s">
        <v>14</v>
      </c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50"/>
      <c r="T12" s="151"/>
      <c r="U12" s="152"/>
      <c r="V12" s="153"/>
      <c r="W12" s="154"/>
      <c r="X12" s="155"/>
      <c r="Y12" s="120" t="str">
        <f>IF(T12="","",ROUND(V12*#REF!,2))</f>
        <v/>
      </c>
      <c r="Z12" s="121"/>
      <c r="AA12" s="121"/>
      <c r="AB12" s="121"/>
      <c r="AC12" s="122"/>
    </row>
    <row r="13" spans="1:34" ht="12" customHeight="1" x14ac:dyDescent="0.2">
      <c r="A13" s="8"/>
      <c r="B13" s="32"/>
      <c r="C13" s="33"/>
      <c r="D13" s="34"/>
      <c r="E13" s="35"/>
      <c r="F13" s="36"/>
      <c r="G13" s="13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5"/>
      <c r="T13" s="19"/>
      <c r="U13" s="20"/>
      <c r="V13" s="16"/>
      <c r="W13" s="17"/>
      <c r="X13" s="18"/>
      <c r="Y13" s="117"/>
      <c r="Z13" s="118"/>
      <c r="AA13" s="118"/>
      <c r="AB13" s="118"/>
      <c r="AC13" s="119"/>
    </row>
    <row r="14" spans="1:34" ht="12" customHeight="1" x14ac:dyDescent="0.2">
      <c r="A14" s="8"/>
      <c r="B14" s="24" t="s">
        <v>13</v>
      </c>
      <c r="C14" s="84" t="s">
        <v>15</v>
      </c>
      <c r="D14" s="85"/>
      <c r="E14" s="84"/>
      <c r="F14" s="85"/>
      <c r="G14" s="130" t="s">
        <v>67</v>
      </c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2"/>
      <c r="T14" s="133"/>
      <c r="U14" s="134"/>
      <c r="V14" s="135"/>
      <c r="W14" s="136"/>
      <c r="X14" s="137"/>
      <c r="Y14" s="114"/>
      <c r="Z14" s="115"/>
      <c r="AA14" s="115"/>
      <c r="AB14" s="115"/>
      <c r="AC14" s="116"/>
    </row>
    <row r="15" spans="1:34" ht="23.25" customHeight="1" x14ac:dyDescent="0.2">
      <c r="A15" s="8"/>
      <c r="B15" s="25" t="s">
        <v>4</v>
      </c>
      <c r="C15" s="65" t="s">
        <v>24</v>
      </c>
      <c r="D15" s="66"/>
      <c r="E15" s="65" t="s">
        <v>16</v>
      </c>
      <c r="F15" s="66"/>
      <c r="G15" s="47" t="s">
        <v>28</v>
      </c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9"/>
      <c r="T15" s="70" t="s">
        <v>20</v>
      </c>
      <c r="U15" s="71"/>
      <c r="V15" s="78">
        <v>220</v>
      </c>
      <c r="W15" s="79"/>
      <c r="X15" s="80"/>
      <c r="Y15" s="59">
        <v>48876.67</v>
      </c>
      <c r="Z15" s="60"/>
      <c r="AA15" s="60"/>
      <c r="AB15" s="60"/>
      <c r="AC15" s="61"/>
    </row>
    <row r="16" spans="1:34" ht="11.25" customHeight="1" x14ac:dyDescent="0.2">
      <c r="A16" s="8"/>
      <c r="B16" s="25"/>
      <c r="C16" s="65"/>
      <c r="D16" s="66"/>
      <c r="E16" s="65"/>
      <c r="F16" s="66"/>
      <c r="G16" s="47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9"/>
      <c r="T16" s="70"/>
      <c r="U16" s="71"/>
      <c r="V16" s="78"/>
      <c r="W16" s="79"/>
      <c r="X16" s="80"/>
      <c r="Y16" s="59"/>
      <c r="Z16" s="60"/>
      <c r="AA16" s="60"/>
      <c r="AB16" s="60"/>
      <c r="AC16" s="61"/>
    </row>
    <row r="17" spans="1:29" ht="12" customHeight="1" x14ac:dyDescent="0.2">
      <c r="A17" s="8"/>
      <c r="B17" s="24" t="s">
        <v>19</v>
      </c>
      <c r="C17" s="84" t="s">
        <v>18</v>
      </c>
      <c r="D17" s="85"/>
      <c r="E17" s="84"/>
      <c r="F17" s="85"/>
      <c r="G17" s="156" t="s">
        <v>17</v>
      </c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8"/>
      <c r="T17" s="133"/>
      <c r="U17" s="134"/>
      <c r="V17" s="78"/>
      <c r="W17" s="79"/>
      <c r="X17" s="80"/>
      <c r="Y17" s="59"/>
      <c r="Z17" s="60"/>
      <c r="AA17" s="60"/>
      <c r="AB17" s="60"/>
      <c r="AC17" s="61"/>
    </row>
    <row r="18" spans="1:29" ht="12" customHeight="1" x14ac:dyDescent="0.2">
      <c r="A18" s="8"/>
      <c r="B18" s="25" t="s">
        <v>9</v>
      </c>
      <c r="C18" s="65" t="s">
        <v>25</v>
      </c>
      <c r="D18" s="66"/>
      <c r="E18" s="65" t="s">
        <v>16</v>
      </c>
      <c r="F18" s="66"/>
      <c r="G18" s="95" t="s">
        <v>26</v>
      </c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7"/>
      <c r="T18" s="70" t="s">
        <v>20</v>
      </c>
      <c r="U18" s="71"/>
      <c r="V18" s="78">
        <v>220</v>
      </c>
      <c r="W18" s="79"/>
      <c r="X18" s="80"/>
      <c r="Y18" s="59">
        <v>46933.33</v>
      </c>
      <c r="Z18" s="60"/>
      <c r="AA18" s="60"/>
      <c r="AB18" s="60"/>
      <c r="AC18" s="61"/>
    </row>
    <row r="19" spans="1:29" ht="12" customHeight="1" x14ac:dyDescent="0.2">
      <c r="A19" s="8"/>
      <c r="B19" s="25"/>
      <c r="C19" s="98"/>
      <c r="D19" s="99"/>
      <c r="E19" s="65"/>
      <c r="F19" s="66"/>
      <c r="G19" s="95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7"/>
      <c r="T19" s="70"/>
      <c r="U19" s="71"/>
      <c r="V19" s="78"/>
      <c r="W19" s="79"/>
      <c r="X19" s="80"/>
      <c r="Y19" s="59"/>
      <c r="Z19" s="60"/>
      <c r="AA19" s="60"/>
      <c r="AB19" s="60"/>
      <c r="AC19" s="61"/>
    </row>
    <row r="20" spans="1:29" ht="13.5" customHeight="1" x14ac:dyDescent="0.2">
      <c r="A20" s="8"/>
      <c r="B20" s="26" t="s">
        <v>21</v>
      </c>
      <c r="C20" s="84" t="s">
        <v>27</v>
      </c>
      <c r="D20" s="85"/>
      <c r="E20" s="38"/>
      <c r="F20" s="39"/>
      <c r="G20" s="156" t="s">
        <v>66</v>
      </c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8"/>
      <c r="T20" s="70"/>
      <c r="U20" s="71"/>
      <c r="V20" s="78"/>
      <c r="W20" s="79"/>
      <c r="X20" s="80"/>
      <c r="Y20" s="59"/>
      <c r="Z20" s="60"/>
      <c r="AA20" s="60"/>
      <c r="AB20" s="60"/>
      <c r="AC20" s="61"/>
    </row>
    <row r="21" spans="1:29" ht="13.5" customHeight="1" x14ac:dyDescent="0.2">
      <c r="A21" s="8"/>
      <c r="B21" s="26" t="s">
        <v>10</v>
      </c>
      <c r="C21" s="84" t="s">
        <v>65</v>
      </c>
      <c r="D21" s="85"/>
      <c r="E21" s="65" t="s">
        <v>22</v>
      </c>
      <c r="F21" s="66"/>
      <c r="G21" s="81" t="s">
        <v>73</v>
      </c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3"/>
      <c r="T21" s="70" t="s">
        <v>45</v>
      </c>
      <c r="U21" s="71"/>
      <c r="V21" s="78">
        <v>1</v>
      </c>
      <c r="W21" s="79"/>
      <c r="X21" s="80"/>
      <c r="Y21" s="59">
        <v>36907.33</v>
      </c>
      <c r="Z21" s="60"/>
      <c r="AA21" s="60"/>
      <c r="AB21" s="60"/>
      <c r="AC21" s="61"/>
    </row>
    <row r="22" spans="1:29" ht="12.75" x14ac:dyDescent="0.2">
      <c r="A22" s="8"/>
      <c r="B22" s="26" t="s">
        <v>29</v>
      </c>
      <c r="C22" s="84" t="s">
        <v>65</v>
      </c>
      <c r="D22" s="85"/>
      <c r="E22" s="65" t="s">
        <v>22</v>
      </c>
      <c r="F22" s="66"/>
      <c r="G22" s="81" t="s">
        <v>74</v>
      </c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3"/>
      <c r="T22" s="70" t="s">
        <v>45</v>
      </c>
      <c r="U22" s="71"/>
      <c r="V22" s="78">
        <v>1</v>
      </c>
      <c r="W22" s="79"/>
      <c r="X22" s="80"/>
      <c r="Y22" s="59">
        <v>62258.67</v>
      </c>
      <c r="Z22" s="60"/>
      <c r="AA22" s="60"/>
      <c r="AB22" s="60"/>
      <c r="AC22" s="61"/>
    </row>
    <row r="23" spans="1:29" ht="12.75" x14ac:dyDescent="0.2">
      <c r="A23" s="8"/>
      <c r="B23" s="26" t="s">
        <v>30</v>
      </c>
      <c r="C23" s="84" t="s">
        <v>65</v>
      </c>
      <c r="D23" s="85"/>
      <c r="E23" s="65" t="s">
        <v>22</v>
      </c>
      <c r="F23" s="66"/>
      <c r="G23" s="81" t="s">
        <v>75</v>
      </c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3"/>
      <c r="T23" s="70" t="s">
        <v>45</v>
      </c>
      <c r="U23" s="71"/>
      <c r="V23" s="78">
        <v>1</v>
      </c>
      <c r="W23" s="79"/>
      <c r="X23" s="80"/>
      <c r="Y23" s="59">
        <v>7635.83</v>
      </c>
      <c r="Z23" s="60"/>
      <c r="AA23" s="60"/>
      <c r="AB23" s="60"/>
      <c r="AC23" s="61"/>
    </row>
    <row r="24" spans="1:29" ht="12.75" x14ac:dyDescent="0.2">
      <c r="A24" s="8"/>
      <c r="B24" s="27" t="s">
        <v>31</v>
      </c>
      <c r="C24" s="65" t="s">
        <v>65</v>
      </c>
      <c r="D24" s="66"/>
      <c r="E24" s="65" t="s">
        <v>22</v>
      </c>
      <c r="F24" s="66"/>
      <c r="G24" s="81" t="s">
        <v>61</v>
      </c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3"/>
      <c r="T24" s="70" t="s">
        <v>45</v>
      </c>
      <c r="U24" s="71"/>
      <c r="V24" s="78">
        <v>1</v>
      </c>
      <c r="W24" s="79"/>
      <c r="X24" s="80"/>
      <c r="Y24" s="59">
        <v>18772.5</v>
      </c>
      <c r="Z24" s="60"/>
      <c r="AA24" s="60"/>
      <c r="AB24" s="60"/>
      <c r="AC24" s="61"/>
    </row>
    <row r="25" spans="1:29" ht="12.75" x14ac:dyDescent="0.2">
      <c r="A25" s="8"/>
      <c r="B25" s="27" t="s">
        <v>11</v>
      </c>
      <c r="C25" s="65" t="s">
        <v>65</v>
      </c>
      <c r="D25" s="66"/>
      <c r="E25" s="65" t="s">
        <v>22</v>
      </c>
      <c r="F25" s="66"/>
      <c r="G25" s="75" t="s">
        <v>62</v>
      </c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3"/>
      <c r="T25" s="70" t="s">
        <v>45</v>
      </c>
      <c r="U25" s="71"/>
      <c r="V25" s="78">
        <v>1</v>
      </c>
      <c r="W25" s="79"/>
      <c r="X25" s="80"/>
      <c r="Y25" s="59">
        <v>8517.5</v>
      </c>
      <c r="Z25" s="60"/>
      <c r="AA25" s="60"/>
      <c r="AB25" s="60"/>
      <c r="AC25" s="61"/>
    </row>
    <row r="26" spans="1:29" ht="12.75" x14ac:dyDescent="0.2">
      <c r="A26" s="8"/>
      <c r="B26" s="27" t="s">
        <v>12</v>
      </c>
      <c r="C26" s="65" t="s">
        <v>65</v>
      </c>
      <c r="D26" s="66"/>
      <c r="E26" s="65" t="s">
        <v>22</v>
      </c>
      <c r="F26" s="66"/>
      <c r="G26" s="75" t="s">
        <v>63</v>
      </c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7"/>
      <c r="T26" s="70" t="s">
        <v>45</v>
      </c>
      <c r="U26" s="71"/>
      <c r="V26" s="78">
        <v>1</v>
      </c>
      <c r="W26" s="79"/>
      <c r="X26" s="80"/>
      <c r="Y26" s="59">
        <v>7927.5</v>
      </c>
      <c r="Z26" s="60"/>
      <c r="AA26" s="60"/>
      <c r="AB26" s="60"/>
      <c r="AC26" s="61"/>
    </row>
    <row r="27" spans="1:29" ht="21.75" customHeight="1" x14ac:dyDescent="0.2">
      <c r="A27" s="8"/>
      <c r="B27" s="27" t="s">
        <v>32</v>
      </c>
      <c r="C27" s="65" t="s">
        <v>65</v>
      </c>
      <c r="D27" s="66"/>
      <c r="E27" s="65" t="s">
        <v>22</v>
      </c>
      <c r="F27" s="66"/>
      <c r="G27" s="81" t="s">
        <v>64</v>
      </c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3"/>
      <c r="T27" s="70" t="s">
        <v>45</v>
      </c>
      <c r="U27" s="71"/>
      <c r="V27" s="78">
        <v>1</v>
      </c>
      <c r="W27" s="79"/>
      <c r="X27" s="80"/>
      <c r="Y27" s="59">
        <v>5836.17</v>
      </c>
      <c r="Z27" s="60"/>
      <c r="AA27" s="60"/>
      <c r="AB27" s="60"/>
      <c r="AC27" s="61"/>
    </row>
    <row r="28" spans="1:29" ht="21.75" customHeight="1" x14ac:dyDescent="0.2">
      <c r="A28" s="8"/>
      <c r="B28" s="27" t="s">
        <v>23</v>
      </c>
      <c r="C28" s="65" t="s">
        <v>65</v>
      </c>
      <c r="D28" s="66"/>
      <c r="E28" s="65" t="s">
        <v>22</v>
      </c>
      <c r="F28" s="66"/>
      <c r="G28" s="81" t="s">
        <v>46</v>
      </c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3"/>
      <c r="T28" s="70" t="s">
        <v>45</v>
      </c>
      <c r="U28" s="71"/>
      <c r="V28" s="78">
        <v>1</v>
      </c>
      <c r="W28" s="79"/>
      <c r="X28" s="80"/>
      <c r="Y28" s="59">
        <v>5364.17</v>
      </c>
      <c r="Z28" s="60"/>
      <c r="AA28" s="60"/>
      <c r="AB28" s="60"/>
      <c r="AC28" s="61"/>
    </row>
    <row r="29" spans="1:29" ht="27" customHeight="1" x14ac:dyDescent="0.2">
      <c r="A29" s="8"/>
      <c r="B29" s="27" t="s">
        <v>33</v>
      </c>
      <c r="C29" s="65" t="s">
        <v>65</v>
      </c>
      <c r="D29" s="66"/>
      <c r="E29" s="65" t="s">
        <v>22</v>
      </c>
      <c r="F29" s="66"/>
      <c r="G29" s="75" t="s">
        <v>47</v>
      </c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7"/>
      <c r="T29" s="70" t="s">
        <v>45</v>
      </c>
      <c r="U29" s="71"/>
      <c r="V29" s="78">
        <v>1</v>
      </c>
      <c r="W29" s="79"/>
      <c r="X29" s="80"/>
      <c r="Y29" s="59">
        <v>5235.83</v>
      </c>
      <c r="Z29" s="60"/>
      <c r="AA29" s="60"/>
      <c r="AB29" s="60"/>
      <c r="AC29" s="61"/>
    </row>
    <row r="30" spans="1:29" ht="13.5" customHeight="1" x14ac:dyDescent="0.2">
      <c r="A30" s="8"/>
      <c r="B30" s="27" t="s">
        <v>34</v>
      </c>
      <c r="C30" s="65" t="s">
        <v>65</v>
      </c>
      <c r="D30" s="66"/>
      <c r="E30" s="65" t="s">
        <v>22</v>
      </c>
      <c r="F30" s="66"/>
      <c r="G30" s="75" t="s">
        <v>48</v>
      </c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3"/>
      <c r="T30" s="70" t="s">
        <v>45</v>
      </c>
      <c r="U30" s="71"/>
      <c r="V30" s="78">
        <v>1</v>
      </c>
      <c r="W30" s="79"/>
      <c r="X30" s="80"/>
      <c r="Y30" s="59">
        <v>31684.33</v>
      </c>
      <c r="Z30" s="60"/>
      <c r="AA30" s="60"/>
      <c r="AB30" s="60"/>
      <c r="AC30" s="61"/>
    </row>
    <row r="31" spans="1:29" ht="13.5" customHeight="1" x14ac:dyDescent="0.2">
      <c r="A31" s="8"/>
      <c r="B31" s="27" t="s">
        <v>35</v>
      </c>
      <c r="C31" s="65" t="s">
        <v>65</v>
      </c>
      <c r="D31" s="66"/>
      <c r="E31" s="65" t="s">
        <v>22</v>
      </c>
      <c r="F31" s="66"/>
      <c r="G31" s="81" t="s">
        <v>49</v>
      </c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3"/>
      <c r="T31" s="70" t="s">
        <v>45</v>
      </c>
      <c r="U31" s="71"/>
      <c r="V31" s="78">
        <v>1</v>
      </c>
      <c r="W31" s="79"/>
      <c r="X31" s="80"/>
      <c r="Y31" s="59">
        <v>2806.67</v>
      </c>
      <c r="Z31" s="60"/>
      <c r="AA31" s="60"/>
      <c r="AB31" s="60"/>
      <c r="AC31" s="61"/>
    </row>
    <row r="32" spans="1:29" ht="12.75" x14ac:dyDescent="0.2">
      <c r="A32" s="8"/>
      <c r="B32" s="27" t="s">
        <v>36</v>
      </c>
      <c r="C32" s="65" t="s">
        <v>65</v>
      </c>
      <c r="D32" s="66"/>
      <c r="E32" s="65" t="s">
        <v>22</v>
      </c>
      <c r="F32" s="66"/>
      <c r="G32" s="81" t="s">
        <v>50</v>
      </c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3"/>
      <c r="T32" s="70" t="s">
        <v>45</v>
      </c>
      <c r="U32" s="71"/>
      <c r="V32" s="78">
        <v>1</v>
      </c>
      <c r="W32" s="79"/>
      <c r="X32" s="80"/>
      <c r="Y32" s="59">
        <v>1335</v>
      </c>
      <c r="Z32" s="60"/>
      <c r="AA32" s="60"/>
      <c r="AB32" s="60"/>
      <c r="AC32" s="61"/>
    </row>
    <row r="33" spans="1:34" ht="13.5" customHeight="1" x14ac:dyDescent="0.2">
      <c r="A33" s="8"/>
      <c r="B33" s="27" t="s">
        <v>37</v>
      </c>
      <c r="C33" s="65" t="s">
        <v>65</v>
      </c>
      <c r="D33" s="66"/>
      <c r="E33" s="65" t="s">
        <v>22</v>
      </c>
      <c r="F33" s="66"/>
      <c r="G33" s="81" t="s">
        <v>51</v>
      </c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3"/>
      <c r="T33" s="70" t="s">
        <v>45</v>
      </c>
      <c r="U33" s="71"/>
      <c r="V33" s="78">
        <v>1</v>
      </c>
      <c r="W33" s="79"/>
      <c r="X33" s="80"/>
      <c r="Y33" s="59">
        <v>3468.33</v>
      </c>
      <c r="Z33" s="60"/>
      <c r="AA33" s="60"/>
      <c r="AB33" s="60"/>
      <c r="AC33" s="61"/>
    </row>
    <row r="34" spans="1:34" ht="13.5" customHeight="1" x14ac:dyDescent="0.2">
      <c r="A34" s="8"/>
      <c r="B34" s="27" t="s">
        <v>38</v>
      </c>
      <c r="C34" s="65" t="s">
        <v>65</v>
      </c>
      <c r="D34" s="66"/>
      <c r="E34" s="65" t="s">
        <v>22</v>
      </c>
      <c r="F34" s="66"/>
      <c r="G34" s="81" t="s">
        <v>52</v>
      </c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3"/>
      <c r="T34" s="70" t="s">
        <v>45</v>
      </c>
      <c r="U34" s="71"/>
      <c r="V34" s="78">
        <v>1</v>
      </c>
      <c r="W34" s="79"/>
      <c r="X34" s="80"/>
      <c r="Y34" s="59">
        <v>30660.33</v>
      </c>
      <c r="Z34" s="60"/>
      <c r="AA34" s="60"/>
      <c r="AB34" s="60"/>
      <c r="AC34" s="61"/>
    </row>
    <row r="35" spans="1:34" ht="12.75" x14ac:dyDescent="0.2">
      <c r="A35" s="8"/>
      <c r="B35" s="27" t="s">
        <v>39</v>
      </c>
      <c r="C35" s="65" t="s">
        <v>65</v>
      </c>
      <c r="D35" s="66"/>
      <c r="E35" s="65" t="s">
        <v>22</v>
      </c>
      <c r="F35" s="66"/>
      <c r="G35" s="75" t="s">
        <v>53</v>
      </c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3"/>
      <c r="T35" s="70" t="s">
        <v>45</v>
      </c>
      <c r="U35" s="71"/>
      <c r="V35" s="78">
        <v>1</v>
      </c>
      <c r="W35" s="79"/>
      <c r="X35" s="80"/>
      <c r="Y35" s="59">
        <v>15255</v>
      </c>
      <c r="Z35" s="60"/>
      <c r="AA35" s="60"/>
      <c r="AB35" s="60"/>
      <c r="AC35" s="61"/>
    </row>
    <row r="36" spans="1:34" ht="12.75" x14ac:dyDescent="0.2">
      <c r="A36" s="8"/>
      <c r="B36" s="27" t="s">
        <v>40</v>
      </c>
      <c r="C36" s="65" t="s">
        <v>65</v>
      </c>
      <c r="D36" s="66"/>
      <c r="E36" s="65" t="s">
        <v>22</v>
      </c>
      <c r="F36" s="66"/>
      <c r="G36" s="81" t="s">
        <v>54</v>
      </c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3"/>
      <c r="T36" s="70" t="s">
        <v>45</v>
      </c>
      <c r="U36" s="71"/>
      <c r="V36" s="78">
        <v>1</v>
      </c>
      <c r="W36" s="79"/>
      <c r="X36" s="80"/>
      <c r="Y36" s="59">
        <v>8080</v>
      </c>
      <c r="Z36" s="60"/>
      <c r="AA36" s="60"/>
      <c r="AB36" s="60"/>
      <c r="AC36" s="61"/>
    </row>
    <row r="37" spans="1:34" ht="13.5" customHeight="1" x14ac:dyDescent="0.2">
      <c r="A37" s="8"/>
      <c r="B37" s="27" t="s">
        <v>41</v>
      </c>
      <c r="C37" s="65" t="s">
        <v>65</v>
      </c>
      <c r="D37" s="66"/>
      <c r="E37" s="65" t="s">
        <v>22</v>
      </c>
      <c r="F37" s="66"/>
      <c r="G37" s="81" t="s">
        <v>55</v>
      </c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3"/>
      <c r="T37" s="70" t="s">
        <v>45</v>
      </c>
      <c r="U37" s="71"/>
      <c r="V37" s="78">
        <v>1</v>
      </c>
      <c r="W37" s="79"/>
      <c r="X37" s="80"/>
      <c r="Y37" s="59">
        <v>2406.67</v>
      </c>
      <c r="Z37" s="60"/>
      <c r="AA37" s="60"/>
      <c r="AB37" s="60"/>
      <c r="AC37" s="61"/>
    </row>
    <row r="38" spans="1:34" ht="24.75" customHeight="1" x14ac:dyDescent="0.2">
      <c r="A38" s="8"/>
      <c r="B38" s="27" t="s">
        <v>42</v>
      </c>
      <c r="C38" s="65" t="s">
        <v>65</v>
      </c>
      <c r="D38" s="66"/>
      <c r="E38" s="65" t="s">
        <v>22</v>
      </c>
      <c r="F38" s="66"/>
      <c r="G38" s="75" t="s">
        <v>56</v>
      </c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7"/>
      <c r="T38" s="70" t="s">
        <v>45</v>
      </c>
      <c r="U38" s="71"/>
      <c r="V38" s="78">
        <v>1</v>
      </c>
      <c r="W38" s="79"/>
      <c r="X38" s="80"/>
      <c r="Y38" s="59">
        <v>2262.5</v>
      </c>
      <c r="Z38" s="60"/>
      <c r="AA38" s="60"/>
      <c r="AB38" s="60"/>
      <c r="AC38" s="61"/>
    </row>
    <row r="39" spans="1:34" ht="15" customHeight="1" x14ac:dyDescent="0.2">
      <c r="A39" s="8"/>
      <c r="B39" s="27" t="s">
        <v>43</v>
      </c>
      <c r="C39" s="65" t="s">
        <v>65</v>
      </c>
      <c r="D39" s="66"/>
      <c r="E39" s="65" t="s">
        <v>22</v>
      </c>
      <c r="F39" s="66"/>
      <c r="G39" s="75" t="s">
        <v>57</v>
      </c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7"/>
      <c r="T39" s="70" t="s">
        <v>45</v>
      </c>
      <c r="U39" s="71"/>
      <c r="V39" s="78">
        <v>1</v>
      </c>
      <c r="W39" s="79"/>
      <c r="X39" s="80"/>
      <c r="Y39" s="59">
        <v>3241.67</v>
      </c>
      <c r="Z39" s="60"/>
      <c r="AA39" s="60"/>
      <c r="AB39" s="60"/>
      <c r="AC39" s="61"/>
    </row>
    <row r="40" spans="1:34" ht="15.75" customHeight="1" x14ac:dyDescent="0.2">
      <c r="A40" s="8"/>
      <c r="B40" s="27" t="s">
        <v>44</v>
      </c>
      <c r="C40" s="65" t="s">
        <v>65</v>
      </c>
      <c r="D40" s="66"/>
      <c r="E40" s="65" t="s">
        <v>22</v>
      </c>
      <c r="F40" s="66"/>
      <c r="G40" s="81" t="s">
        <v>58</v>
      </c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3"/>
      <c r="T40" s="70" t="s">
        <v>45</v>
      </c>
      <c r="U40" s="71"/>
      <c r="V40" s="78">
        <v>1</v>
      </c>
      <c r="W40" s="79"/>
      <c r="X40" s="80"/>
      <c r="Y40" s="59">
        <v>4433.33</v>
      </c>
      <c r="Z40" s="60"/>
      <c r="AA40" s="60"/>
      <c r="AB40" s="60"/>
      <c r="AC40" s="61"/>
      <c r="AD40" s="3"/>
    </row>
    <row r="41" spans="1:34" ht="24" customHeight="1" x14ac:dyDescent="0.2">
      <c r="A41" s="8"/>
      <c r="B41" s="27" t="s">
        <v>76</v>
      </c>
      <c r="C41" s="65" t="s">
        <v>65</v>
      </c>
      <c r="D41" s="66"/>
      <c r="E41" s="65" t="s">
        <v>22</v>
      </c>
      <c r="F41" s="66"/>
      <c r="G41" s="75" t="s">
        <v>59</v>
      </c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7"/>
      <c r="T41" s="70" t="s">
        <v>45</v>
      </c>
      <c r="U41" s="71"/>
      <c r="V41" s="78">
        <v>1</v>
      </c>
      <c r="W41" s="79"/>
      <c r="X41" s="80"/>
      <c r="Y41" s="59">
        <v>16016.67</v>
      </c>
      <c r="Z41" s="60"/>
      <c r="AA41" s="60"/>
      <c r="AB41" s="60"/>
      <c r="AC41" s="61"/>
      <c r="AD41" s="3"/>
    </row>
    <row r="42" spans="1:34" ht="12.75" x14ac:dyDescent="0.2">
      <c r="A42" s="8"/>
      <c r="B42" s="27" t="s">
        <v>71</v>
      </c>
      <c r="C42" s="65" t="s">
        <v>65</v>
      </c>
      <c r="D42" s="66"/>
      <c r="E42" s="65" t="s">
        <v>22</v>
      </c>
      <c r="F42" s="66"/>
      <c r="G42" s="75" t="s">
        <v>60</v>
      </c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7"/>
      <c r="T42" s="70" t="s">
        <v>45</v>
      </c>
      <c r="U42" s="71"/>
      <c r="V42" s="78">
        <v>1</v>
      </c>
      <c r="W42" s="79"/>
      <c r="X42" s="80"/>
      <c r="Y42" s="59">
        <v>4271.67</v>
      </c>
      <c r="Z42" s="60"/>
      <c r="AA42" s="60"/>
      <c r="AB42" s="60"/>
      <c r="AC42" s="61"/>
      <c r="AD42" s="3"/>
    </row>
    <row r="43" spans="1:34" s="28" customFormat="1" ht="36.75" customHeight="1" x14ac:dyDescent="0.2">
      <c r="B43" s="27" t="s">
        <v>72</v>
      </c>
      <c r="C43" s="65" t="s">
        <v>65</v>
      </c>
      <c r="D43" s="66"/>
      <c r="E43" s="65" t="s">
        <v>22</v>
      </c>
      <c r="F43" s="66"/>
      <c r="G43" s="75" t="s">
        <v>77</v>
      </c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7"/>
      <c r="T43" s="70" t="s">
        <v>45</v>
      </c>
      <c r="U43" s="71"/>
      <c r="V43" s="78">
        <v>1</v>
      </c>
      <c r="W43" s="79"/>
      <c r="X43" s="80"/>
      <c r="Y43" s="59">
        <v>16366.67</v>
      </c>
      <c r="Z43" s="60"/>
      <c r="AA43" s="60"/>
      <c r="AB43" s="60"/>
      <c r="AC43" s="61"/>
      <c r="AD43" s="29"/>
      <c r="AH43" s="30"/>
    </row>
    <row r="44" spans="1:34" ht="23.25" customHeight="1" x14ac:dyDescent="0.2">
      <c r="A44" s="8"/>
      <c r="B44" s="27" t="s">
        <v>78</v>
      </c>
      <c r="C44" s="65" t="s">
        <v>65</v>
      </c>
      <c r="D44" s="66"/>
      <c r="E44" s="65" t="s">
        <v>22</v>
      </c>
      <c r="F44" s="66"/>
      <c r="G44" s="159" t="s">
        <v>69</v>
      </c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1"/>
      <c r="T44" s="70" t="s">
        <v>45</v>
      </c>
      <c r="U44" s="71"/>
      <c r="V44" s="78">
        <v>1</v>
      </c>
      <c r="W44" s="79"/>
      <c r="X44" s="80"/>
      <c r="Y44" s="59">
        <v>11380</v>
      </c>
      <c r="Z44" s="60"/>
      <c r="AA44" s="60"/>
      <c r="AB44" s="60"/>
      <c r="AC44" s="61"/>
      <c r="AD44" s="3"/>
    </row>
    <row r="45" spans="1:34" ht="23.25" customHeight="1" x14ac:dyDescent="0.2">
      <c r="A45" s="8"/>
      <c r="B45" s="27" t="s">
        <v>79</v>
      </c>
      <c r="C45" s="65" t="s">
        <v>65</v>
      </c>
      <c r="D45" s="66"/>
      <c r="E45" s="65" t="s">
        <v>22</v>
      </c>
      <c r="F45" s="66"/>
      <c r="G45" s="159" t="s">
        <v>70</v>
      </c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1"/>
      <c r="T45" s="70" t="s">
        <v>45</v>
      </c>
      <c r="U45" s="71"/>
      <c r="V45" s="78">
        <v>1</v>
      </c>
      <c r="W45" s="79"/>
      <c r="X45" s="80"/>
      <c r="Y45" s="59">
        <v>46911.53</v>
      </c>
      <c r="Z45" s="60"/>
      <c r="AA45" s="60"/>
      <c r="AB45" s="60"/>
      <c r="AC45" s="61"/>
      <c r="AD45" s="3"/>
    </row>
    <row r="46" spans="1:34" ht="12.75" x14ac:dyDescent="0.2">
      <c r="A46" s="8"/>
      <c r="B46" s="25" t="s">
        <v>80</v>
      </c>
      <c r="C46" s="65" t="s">
        <v>65</v>
      </c>
      <c r="D46" s="66"/>
      <c r="E46" s="65" t="s">
        <v>22</v>
      </c>
      <c r="F46" s="66"/>
      <c r="G46" s="67" t="s">
        <v>81</v>
      </c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9"/>
      <c r="T46" s="70" t="s">
        <v>45</v>
      </c>
      <c r="U46" s="71"/>
      <c r="V46" s="72">
        <v>1</v>
      </c>
      <c r="W46" s="73"/>
      <c r="X46" s="74"/>
      <c r="Y46" s="59">
        <v>23939</v>
      </c>
      <c r="Z46" s="60"/>
      <c r="AA46" s="60"/>
      <c r="AB46" s="60"/>
      <c r="AC46" s="61"/>
      <c r="AD46" s="3"/>
    </row>
    <row r="47" spans="1:34" ht="33.75" customHeight="1" x14ac:dyDescent="0.2">
      <c r="A47" s="8"/>
      <c r="B47" s="37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2" t="s">
        <v>6</v>
      </c>
      <c r="Y47" s="62">
        <f>SUM(Y15:AC46)</f>
        <v>478784.87</v>
      </c>
      <c r="Z47" s="63"/>
      <c r="AA47" s="63"/>
      <c r="AB47" s="63"/>
      <c r="AC47" s="64"/>
      <c r="AD47" s="3"/>
    </row>
    <row r="48" spans="1:34" ht="12" customHeight="1" x14ac:dyDescent="0.2">
      <c r="A48" s="8"/>
      <c r="B48" s="50" t="s">
        <v>82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2"/>
      <c r="AD48" s="3"/>
    </row>
    <row r="49" spans="1:34" ht="12" customHeight="1" x14ac:dyDescent="0.2">
      <c r="A49" s="8"/>
      <c r="B49" s="53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5"/>
      <c r="AD49" s="3"/>
    </row>
    <row r="50" spans="1:34" s="3" customFormat="1" ht="12.75" x14ac:dyDescent="0.2">
      <c r="A50" s="8"/>
      <c r="B50" s="53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5"/>
      <c r="AH50" s="7"/>
    </row>
    <row r="51" spans="1:34" s="9" customFormat="1" ht="12" customHeight="1" x14ac:dyDescent="0.2">
      <c r="A51" s="8"/>
      <c r="B51" s="53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5"/>
      <c r="AD51" s="23"/>
      <c r="AH51" s="10"/>
    </row>
    <row r="52" spans="1:34" ht="6" customHeight="1" x14ac:dyDescent="0.2">
      <c r="A52" s="8"/>
      <c r="B52" s="53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5"/>
      <c r="AD52" s="3"/>
    </row>
    <row r="53" spans="1:34" ht="12" customHeight="1" x14ac:dyDescent="0.2">
      <c r="A53" s="8"/>
      <c r="B53" s="53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5"/>
      <c r="AD53" s="3"/>
    </row>
    <row r="54" spans="1:34" ht="6" customHeight="1" thickBot="1" x14ac:dyDescent="0.25">
      <c r="A54" s="8"/>
      <c r="B54" s="56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8"/>
      <c r="AD54" s="3"/>
    </row>
    <row r="55" spans="1:34" ht="12" customHeight="1" x14ac:dyDescent="0.2">
      <c r="A55" s="8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</row>
    <row r="56" spans="1:34" ht="12" customHeight="1" x14ac:dyDescent="0.2">
      <c r="A56" s="8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</row>
    <row r="57" spans="1:34" ht="12" customHeight="1" x14ac:dyDescent="0.2">
      <c r="A57" s="8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</row>
    <row r="58" spans="1:34" ht="12" customHeight="1" x14ac:dyDescent="0.2">
      <c r="A58" s="8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</row>
    <row r="59" spans="1:34" ht="12" customHeight="1" x14ac:dyDescent="0.2">
      <c r="A59" s="8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</row>
    <row r="60" spans="1:34" ht="12" customHeight="1" x14ac:dyDescent="0.2">
      <c r="A60" s="8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</row>
    <row r="61" spans="1:34" ht="12" customHeight="1" x14ac:dyDescent="0.2">
      <c r="A61" s="8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</row>
    <row r="62" spans="1:34" ht="12" customHeight="1" x14ac:dyDescent="0.2">
      <c r="A62" s="8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</row>
    <row r="63" spans="1:34" ht="12" customHeight="1" x14ac:dyDescent="0.2">
      <c r="A63" s="8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</row>
    <row r="64" spans="1:34" ht="12" customHeight="1" x14ac:dyDescent="0.2">
      <c r="A64" s="8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</row>
    <row r="65" spans="1:29" ht="12" customHeight="1" x14ac:dyDescent="0.2">
      <c r="A65" s="8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</row>
    <row r="66" spans="1:29" ht="12" customHeight="1" x14ac:dyDescent="0.2">
      <c r="A66" s="8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</row>
    <row r="67" spans="1:29" ht="12" customHeight="1" x14ac:dyDescent="0.2">
      <c r="A67" s="8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</row>
    <row r="68" spans="1:29" ht="12" customHeight="1" x14ac:dyDescent="0.2">
      <c r="A68" s="8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</row>
    <row r="69" spans="1:29" ht="12" customHeight="1" x14ac:dyDescent="0.2">
      <c r="A69" s="8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</row>
    <row r="70" spans="1:29" ht="12" customHeight="1" x14ac:dyDescent="0.2">
      <c r="A70" s="8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</row>
    <row r="71" spans="1:29" ht="12" customHeight="1" x14ac:dyDescent="0.2">
      <c r="A71" s="8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</row>
    <row r="72" spans="1:29" ht="12" customHeight="1" x14ac:dyDescent="0.2">
      <c r="A72" s="8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</row>
    <row r="73" spans="1:29" ht="12" customHeight="1" x14ac:dyDescent="0.2">
      <c r="A73" s="8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</row>
    <row r="74" spans="1:29" ht="12" customHeight="1" x14ac:dyDescent="0.2">
      <c r="A74" s="8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</row>
    <row r="75" spans="1:29" ht="12" customHeight="1" x14ac:dyDescent="0.2">
      <c r="A75" s="8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</row>
    <row r="76" spans="1:29" ht="12" customHeight="1" x14ac:dyDescent="0.2">
      <c r="A76" s="8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</row>
    <row r="77" spans="1:29" ht="12" customHeight="1" x14ac:dyDescent="0.2">
      <c r="A77" s="8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</row>
    <row r="78" spans="1:29" ht="12" customHeight="1" x14ac:dyDescent="0.2">
      <c r="A78" s="8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</row>
    <row r="79" spans="1:29" ht="12" customHeight="1" x14ac:dyDescent="0.2">
      <c r="A79" s="8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</row>
    <row r="80" spans="1:29" ht="12" customHeight="1" x14ac:dyDescent="0.2">
      <c r="A80" s="8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</row>
    <row r="81" spans="1:29" ht="12" customHeight="1" x14ac:dyDescent="0.2">
      <c r="A81" s="8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</row>
    <row r="82" spans="1:29" ht="12" customHeight="1" x14ac:dyDescent="0.2">
      <c r="A82" s="8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</row>
    <row r="83" spans="1:29" ht="12" customHeight="1" x14ac:dyDescent="0.2">
      <c r="A83" s="8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</row>
    <row r="84" spans="1:29" ht="12" customHeight="1" x14ac:dyDescent="0.2">
      <c r="A84" s="8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</row>
    <row r="85" spans="1:29" ht="12" customHeight="1" x14ac:dyDescent="0.2">
      <c r="A85" s="8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</row>
    <row r="86" spans="1:29" ht="12" customHeight="1" x14ac:dyDescent="0.2">
      <c r="A86" s="8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</row>
    <row r="87" spans="1:29" ht="12" customHeight="1" x14ac:dyDescent="0.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</row>
    <row r="88" spans="1:29" ht="12" customHeight="1" x14ac:dyDescent="0.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</row>
  </sheetData>
  <sheetProtection insertRows="0" selectLockedCells="1"/>
  <mergeCells count="215">
    <mergeCell ref="Y43:AC43"/>
    <mergeCell ref="Y44:AC44"/>
    <mergeCell ref="Y45:AC45"/>
    <mergeCell ref="C44:D44"/>
    <mergeCell ref="E44:F44"/>
    <mergeCell ref="G44:S44"/>
    <mergeCell ref="T44:U44"/>
    <mergeCell ref="V44:X44"/>
    <mergeCell ref="C45:D45"/>
    <mergeCell ref="E45:F45"/>
    <mergeCell ref="G45:S45"/>
    <mergeCell ref="T45:U45"/>
    <mergeCell ref="V45:X45"/>
    <mergeCell ref="C43:D43"/>
    <mergeCell ref="E43:F43"/>
    <mergeCell ref="G43:S43"/>
    <mergeCell ref="T43:U43"/>
    <mergeCell ref="V43:X43"/>
    <mergeCell ref="T16:U16"/>
    <mergeCell ref="V16:X16"/>
    <mergeCell ref="G20:S20"/>
    <mergeCell ref="T25:U25"/>
    <mergeCell ref="V25:X25"/>
    <mergeCell ref="Y39:AC39"/>
    <mergeCell ref="Y38:AC38"/>
    <mergeCell ref="Y37:AC37"/>
    <mergeCell ref="Y36:AC36"/>
    <mergeCell ref="Y35:AC35"/>
    <mergeCell ref="Y34:AC34"/>
    <mergeCell ref="Y33:AC33"/>
    <mergeCell ref="Y32:AC32"/>
    <mergeCell ref="Y31:AC31"/>
    <mergeCell ref="Y30:AC30"/>
    <mergeCell ref="Y29:AC29"/>
    <mergeCell ref="Y28:AC28"/>
    <mergeCell ref="G29:S29"/>
    <mergeCell ref="Y27:AC27"/>
    <mergeCell ref="Y26:AC26"/>
    <mergeCell ref="Y25:AC25"/>
    <mergeCell ref="Y24:AC24"/>
    <mergeCell ref="Y23:AC23"/>
    <mergeCell ref="Y22:AC22"/>
    <mergeCell ref="E42:F42"/>
    <mergeCell ref="T42:U42"/>
    <mergeCell ref="V42:X42"/>
    <mergeCell ref="E29:F29"/>
    <mergeCell ref="Y15:AC15"/>
    <mergeCell ref="Y21:AC21"/>
    <mergeCell ref="Y20:AC20"/>
    <mergeCell ref="Y19:AC19"/>
    <mergeCell ref="Y18:AC18"/>
    <mergeCell ref="C12:D12"/>
    <mergeCell ref="E12:F12"/>
    <mergeCell ref="G12:S12"/>
    <mergeCell ref="T12:U12"/>
    <mergeCell ref="V12:X12"/>
    <mergeCell ref="C15:D15"/>
    <mergeCell ref="E15:F15"/>
    <mergeCell ref="T15:U15"/>
    <mergeCell ref="V15:X15"/>
    <mergeCell ref="C17:D17"/>
    <mergeCell ref="E17:F17"/>
    <mergeCell ref="G17:S17"/>
    <mergeCell ref="T17:U17"/>
    <mergeCell ref="V17:X17"/>
    <mergeCell ref="C16:D16"/>
    <mergeCell ref="E16:F16"/>
    <mergeCell ref="G16:S16"/>
    <mergeCell ref="Y17:AC17"/>
    <mergeCell ref="Y16:AC16"/>
    <mergeCell ref="B7:AC7"/>
    <mergeCell ref="V9:X11"/>
    <mergeCell ref="E10:F10"/>
    <mergeCell ref="Y14:AC14"/>
    <mergeCell ref="Y13:AC13"/>
    <mergeCell ref="Y12:AC12"/>
    <mergeCell ref="B9:B11"/>
    <mergeCell ref="C9:D11"/>
    <mergeCell ref="G9:S11"/>
    <mergeCell ref="T9:U11"/>
    <mergeCell ref="C14:D14"/>
    <mergeCell ref="E14:F14"/>
    <mergeCell ref="G14:S14"/>
    <mergeCell ref="T14:U14"/>
    <mergeCell ref="V14:X14"/>
    <mergeCell ref="Y9:AC11"/>
    <mergeCell ref="C22:D22"/>
    <mergeCell ref="E22:F22"/>
    <mergeCell ref="B2:AC6"/>
    <mergeCell ref="G22:S22"/>
    <mergeCell ref="T22:U22"/>
    <mergeCell ref="V22:X22"/>
    <mergeCell ref="C21:D21"/>
    <mergeCell ref="E21:F21"/>
    <mergeCell ref="G21:S21"/>
    <mergeCell ref="T21:U21"/>
    <mergeCell ref="C18:D18"/>
    <mergeCell ref="C20:D20"/>
    <mergeCell ref="E18:F18"/>
    <mergeCell ref="G18:S18"/>
    <mergeCell ref="T18:U18"/>
    <mergeCell ref="V18:X18"/>
    <mergeCell ref="T20:U20"/>
    <mergeCell ref="V20:X20"/>
    <mergeCell ref="V21:X21"/>
    <mergeCell ref="C19:D19"/>
    <mergeCell ref="E19:F19"/>
    <mergeCell ref="G19:S19"/>
    <mergeCell ref="T19:U19"/>
    <mergeCell ref="V19:X19"/>
    <mergeCell ref="C24:D24"/>
    <mergeCell ref="E24:F24"/>
    <mergeCell ref="G24:S24"/>
    <mergeCell ref="T24:U24"/>
    <mergeCell ref="V24:X24"/>
    <mergeCell ref="C23:D23"/>
    <mergeCell ref="E23:F23"/>
    <mergeCell ref="G23:S23"/>
    <mergeCell ref="T23:U23"/>
    <mergeCell ref="V23:X23"/>
    <mergeCell ref="C25:D25"/>
    <mergeCell ref="E25:F25"/>
    <mergeCell ref="G25:S25"/>
    <mergeCell ref="C28:D28"/>
    <mergeCell ref="E28:F28"/>
    <mergeCell ref="G28:S28"/>
    <mergeCell ref="T28:U28"/>
    <mergeCell ref="V28:X28"/>
    <mergeCell ref="C27:D27"/>
    <mergeCell ref="E27:F27"/>
    <mergeCell ref="G27:S27"/>
    <mergeCell ref="T27:U27"/>
    <mergeCell ref="V27:X27"/>
    <mergeCell ref="T29:U29"/>
    <mergeCell ref="V29:X29"/>
    <mergeCell ref="C26:D26"/>
    <mergeCell ref="E26:F26"/>
    <mergeCell ref="G26:S26"/>
    <mergeCell ref="T26:U26"/>
    <mergeCell ref="V26:X26"/>
    <mergeCell ref="C31:D31"/>
    <mergeCell ref="E31:F31"/>
    <mergeCell ref="G31:S31"/>
    <mergeCell ref="T31:U31"/>
    <mergeCell ref="V31:X31"/>
    <mergeCell ref="C30:D30"/>
    <mergeCell ref="E30:F30"/>
    <mergeCell ref="G30:S30"/>
    <mergeCell ref="T30:U30"/>
    <mergeCell ref="V30:X30"/>
    <mergeCell ref="C29:D29"/>
    <mergeCell ref="C33:D33"/>
    <mergeCell ref="E33:F33"/>
    <mergeCell ref="G33:S33"/>
    <mergeCell ref="T33:U33"/>
    <mergeCell ref="V33:X33"/>
    <mergeCell ref="C32:D32"/>
    <mergeCell ref="E32:F32"/>
    <mergeCell ref="G32:S32"/>
    <mergeCell ref="T32:U32"/>
    <mergeCell ref="V32:X32"/>
    <mergeCell ref="C35:D35"/>
    <mergeCell ref="E35:F35"/>
    <mergeCell ref="G35:S35"/>
    <mergeCell ref="T35:U35"/>
    <mergeCell ref="V35:X35"/>
    <mergeCell ref="C34:D34"/>
    <mergeCell ref="E34:F34"/>
    <mergeCell ref="G34:S34"/>
    <mergeCell ref="T34:U34"/>
    <mergeCell ref="V34:X34"/>
    <mergeCell ref="C37:D37"/>
    <mergeCell ref="E37:F37"/>
    <mergeCell ref="G37:S37"/>
    <mergeCell ref="T37:U37"/>
    <mergeCell ref="V37:X37"/>
    <mergeCell ref="C36:D36"/>
    <mergeCell ref="E36:F36"/>
    <mergeCell ref="G36:S36"/>
    <mergeCell ref="T36:U36"/>
    <mergeCell ref="V36:X36"/>
    <mergeCell ref="C39:D39"/>
    <mergeCell ref="E39:F39"/>
    <mergeCell ref="G39:S39"/>
    <mergeCell ref="T39:U39"/>
    <mergeCell ref="V39:X39"/>
    <mergeCell ref="C38:D38"/>
    <mergeCell ref="E38:F38"/>
    <mergeCell ref="G38:S38"/>
    <mergeCell ref="T38:U38"/>
    <mergeCell ref="V38:X38"/>
    <mergeCell ref="G15:S15"/>
    <mergeCell ref="B48:AC54"/>
    <mergeCell ref="Y41:AC41"/>
    <mergeCell ref="Y40:AC40"/>
    <mergeCell ref="Y46:AC46"/>
    <mergeCell ref="Y47:AC47"/>
    <mergeCell ref="Y42:AC42"/>
    <mergeCell ref="C46:D46"/>
    <mergeCell ref="E46:F46"/>
    <mergeCell ref="G46:S46"/>
    <mergeCell ref="T46:U46"/>
    <mergeCell ref="V46:X46"/>
    <mergeCell ref="C41:D41"/>
    <mergeCell ref="E41:F41"/>
    <mergeCell ref="G41:S41"/>
    <mergeCell ref="T41:U41"/>
    <mergeCell ref="V41:X41"/>
    <mergeCell ref="G42:S42"/>
    <mergeCell ref="C42:D42"/>
    <mergeCell ref="C40:D40"/>
    <mergeCell ref="E40:F40"/>
    <mergeCell ref="G40:S40"/>
    <mergeCell ref="T40:U40"/>
    <mergeCell ref="V40:X40"/>
  </mergeCells>
  <printOptions horizontalCentered="1"/>
  <pageMargins left="0" right="0" top="0.62992125984251968" bottom="0.39370078740157483" header="0" footer="0"/>
  <pageSetup paperSize="9" scale="9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 EM BRANCO</vt:lpstr>
      <vt:lpstr>'PLANILHA EM BRANCO'!Area_de_impressao</vt:lpstr>
      <vt:lpstr>'PLANILHA EM BRANCO'!Titulos_de_impressao</vt:lpstr>
    </vt:vector>
  </TitlesOfParts>
  <Company>Caixa Econômica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GEPAD</dc:creator>
  <cp:lastModifiedBy>andreza</cp:lastModifiedBy>
  <cp:lastPrinted>2017-02-24T15:20:49Z</cp:lastPrinted>
  <dcterms:created xsi:type="dcterms:W3CDTF">1998-10-30T18:34:56Z</dcterms:created>
  <dcterms:modified xsi:type="dcterms:W3CDTF">2017-02-24T21:26:45Z</dcterms:modified>
</cp:coreProperties>
</file>